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Programvarelisenser 2026/Utlysningsdokumenter/"/>
    </mc:Choice>
  </mc:AlternateContent>
  <xr:revisionPtr revIDLastSave="18" documentId="8_{C4205947-35E9-4C22-B36C-BAFD98F4098E}" xr6:coauthVersionLast="47" xr6:coauthVersionMax="47" xr10:uidLastSave="{DD9D2C56-FDAC-496E-8D66-237D7FED62C9}"/>
  <bookViews>
    <workbookView xWindow="-110" yWindow="-110" windowWidth="25820" windowHeight="13900" xr2:uid="{5CDB3847-E0E4-4D90-8E21-EF9B64386B1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9" i="1" l="1"/>
  <c r="H11" i="1"/>
  <c r="H12" i="1"/>
  <c r="H13" i="1"/>
  <c r="H14" i="1"/>
  <c r="H15" i="1"/>
  <c r="H16" i="1"/>
  <c r="H10" i="1"/>
  <c r="E11" i="1"/>
  <c r="E12" i="1"/>
  <c r="E13" i="1"/>
  <c r="E14" i="1"/>
  <c r="E15" i="1"/>
  <c r="E16" i="1"/>
  <c r="E10" i="1"/>
  <c r="H19" i="1"/>
  <c r="H21" i="1" l="1"/>
</calcChain>
</file>

<file path=xl/sharedStrings.xml><?xml version="1.0" encoding="utf-8"?>
<sst xmlns="http://schemas.openxmlformats.org/spreadsheetml/2006/main" count="25" uniqueCount="24">
  <si>
    <t>Programvarelisenser og lisensforvaltning</t>
  </si>
  <si>
    <t>Prisskjema</t>
  </si>
  <si>
    <t>Programvarelisens</t>
  </si>
  <si>
    <t xml:space="preserve">Estimert omsetning - VTDS </t>
  </si>
  <si>
    <t xml:space="preserve">Estimert omsetning - Nome og MT </t>
  </si>
  <si>
    <t>Påslagsprosent</t>
  </si>
  <si>
    <t>Total ekskl. mva.</t>
  </si>
  <si>
    <t>Maksimal påslagsprosent - Microsoft</t>
  </si>
  <si>
    <t>Maksimal påslagsprosent - Trend Micro</t>
  </si>
  <si>
    <t>Maksimal påslagsprosent - VMware</t>
  </si>
  <si>
    <t>Maksimal påslagsprosent - Veeam</t>
  </si>
  <si>
    <t>Maksimal påslagsprosent - Adobe</t>
  </si>
  <si>
    <t>Maksimal påslagsprosent - Jamf</t>
  </si>
  <si>
    <t>Maksimal påslagsprosent - andre lisensprodusenter</t>
  </si>
  <si>
    <t xml:space="preserve">Estimert antall timer - VTDS </t>
  </si>
  <si>
    <t xml:space="preserve">Estimert antall timer - Nome og MT </t>
  </si>
  <si>
    <t>Pris per time</t>
  </si>
  <si>
    <t xml:space="preserve">Rådgivning - ved større prosjektarbeid og utvidet bistand ved lisensrevisjon </t>
  </si>
  <si>
    <t>Totalpris ekskl. mva</t>
  </si>
  <si>
    <t xml:space="preserve">Oppdragsgiver presiserer at omsetning i prisskjema er ment for å få frem en totalpris. </t>
  </si>
  <si>
    <t xml:space="preserve">Estimert omsetning samlet for alle kommunene </t>
  </si>
  <si>
    <t>Estimert antall timer samlet for alle kommune</t>
  </si>
  <si>
    <t xml:space="preserve">Navn tilbyder: </t>
  </si>
  <si>
    <t>Tilbyder fyller inn navn, påslagsprosent og pris per time i lyseblå felt.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</si>
</sst>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24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</font>
    <font>
      <b/>
      <sz val="16"/>
      <name val="Aptos Narrow"/>
      <family val="2"/>
      <scheme val="minor"/>
    </font>
    <font>
      <b/>
      <sz val="11"/>
      <color rgb="FF333333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3" borderId="2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/>
    </xf>
    <xf numFmtId="43" fontId="2" fillId="4" borderId="5" xfId="1" applyFont="1" applyFill="1" applyBorder="1" applyAlignment="1"/>
    <xf numFmtId="10" fontId="2" fillId="5" borderId="6" xfId="2" applyNumberFormat="1" applyFont="1" applyFill="1" applyBorder="1" applyAlignment="1">
      <alignment horizontal="center" vertical="top" wrapText="1"/>
    </xf>
    <xf numFmtId="43" fontId="2" fillId="0" borderId="4" xfId="1" applyFont="1" applyFill="1" applyBorder="1" applyAlignment="1" applyProtection="1">
      <alignment vertical="top"/>
    </xf>
    <xf numFmtId="0" fontId="2" fillId="4" borderId="7" xfId="0" applyFont="1" applyFill="1" applyBorder="1" applyAlignment="1">
      <alignment horizontal="left" vertical="top"/>
    </xf>
    <xf numFmtId="43" fontId="2" fillId="4" borderId="8" xfId="1" applyFont="1" applyFill="1" applyBorder="1" applyAlignment="1"/>
    <xf numFmtId="0" fontId="2" fillId="4" borderId="9" xfId="0" applyFont="1" applyFill="1" applyBorder="1" applyAlignment="1">
      <alignment horizontal="left" vertical="top" wrapText="1"/>
    </xf>
    <xf numFmtId="43" fontId="2" fillId="4" borderId="10" xfId="1" applyFont="1" applyFill="1" applyBorder="1"/>
    <xf numFmtId="0" fontId="2" fillId="4" borderId="1" xfId="0" applyFont="1" applyFill="1" applyBorder="1" applyAlignment="1">
      <alignment horizontal="left" vertical="top"/>
    </xf>
    <xf numFmtId="1" fontId="2" fillId="4" borderId="12" xfId="1" applyNumberFormat="1" applyFont="1" applyFill="1" applyBorder="1" applyAlignment="1"/>
    <xf numFmtId="2" fontId="4" fillId="5" borderId="11" xfId="2" applyNumberFormat="1" applyFont="1" applyFill="1" applyBorder="1" applyAlignment="1">
      <alignment horizontal="center" vertical="top" wrapText="1"/>
    </xf>
    <xf numFmtId="43" fontId="2" fillId="0" borderId="13" xfId="1" applyFont="1" applyFill="1" applyBorder="1" applyAlignment="1" applyProtection="1">
      <alignment vertical="top"/>
    </xf>
    <xf numFmtId="0" fontId="6" fillId="0" borderId="1" xfId="0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0" fontId="4" fillId="3" borderId="14" xfId="0" applyFont="1" applyFill="1" applyBorder="1" applyAlignment="1">
      <alignment horizontal="center" vertical="top" wrapText="1"/>
    </xf>
    <xf numFmtId="43" fontId="2" fillId="4" borderId="15" xfId="1" applyFont="1" applyFill="1" applyBorder="1" applyAlignment="1"/>
    <xf numFmtId="1" fontId="2" fillId="4" borderId="16" xfId="1" applyNumberFormat="1" applyFont="1" applyFill="1" applyBorder="1" applyAlignment="1"/>
    <xf numFmtId="0" fontId="7" fillId="2" borderId="0" xfId="0" applyFont="1" applyFill="1" applyAlignment="1">
      <alignment vertical="center"/>
    </xf>
    <xf numFmtId="10" fontId="2" fillId="6" borderId="6" xfId="2" applyNumberFormat="1" applyFont="1" applyFill="1" applyBorder="1" applyAlignment="1">
      <alignment horizontal="center" vertical="top" wrapText="1"/>
    </xf>
    <xf numFmtId="0" fontId="2" fillId="6" borderId="0" xfId="0" applyFont="1" applyFill="1" applyAlignment="1">
      <alignment vertical="top"/>
    </xf>
    <xf numFmtId="0" fontId="4" fillId="7" borderId="0" xfId="0" applyFont="1" applyFill="1" applyAlignment="1">
      <alignment vertical="top"/>
    </xf>
    <xf numFmtId="0" fontId="2" fillId="7" borderId="0" xfId="0" applyFont="1" applyFill="1" applyAlignment="1">
      <alignment vertical="top"/>
    </xf>
    <xf numFmtId="0" fontId="4" fillId="7" borderId="0" xfId="0" applyFont="1" applyFill="1" applyAlignment="1">
      <alignment horizontal="right" vertical="top"/>
    </xf>
    <xf numFmtId="0" fontId="3" fillId="2" borderId="0" xfId="0" applyFont="1" applyFill="1" applyAlignment="1">
      <alignment horizontal="center" vertical="top"/>
    </xf>
  </cellXfs>
  <cellStyles count="3">
    <cellStyle name="Komma" xfId="1" builtinId="3"/>
    <cellStyle name="Normal" xfId="0" builtinId="0"/>
    <cellStyle name="Normal 21" xfId="2" xr:uid="{4A50EB3E-3FC2-40E4-A5CB-31C2EA81C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3EF49-2576-427D-A2D5-035EB6DEFA15}">
  <dimension ref="A1:I23"/>
  <sheetViews>
    <sheetView tabSelected="1" topLeftCell="A4" workbookViewId="0">
      <selection activeCell="F21" sqref="F21"/>
    </sheetView>
  </sheetViews>
  <sheetFormatPr baseColWidth="10" defaultRowHeight="14.5" x14ac:dyDescent="0.35"/>
  <cols>
    <col min="2" max="2" width="36.54296875" customWidth="1"/>
    <col min="3" max="3" width="27.7265625" customWidth="1"/>
    <col min="4" max="5" width="27" customWidth="1"/>
    <col min="6" max="6" width="17.54296875" customWidth="1"/>
    <col min="8" max="8" width="26.453125" customWidth="1"/>
  </cols>
  <sheetData>
    <row r="1" spans="1:9" x14ac:dyDescent="0.35">
      <c r="A1" s="1"/>
      <c r="B1" s="1"/>
      <c r="C1" s="1"/>
      <c r="D1" s="1"/>
      <c r="E1" s="1"/>
      <c r="F1" s="1"/>
      <c r="G1" s="1"/>
      <c r="H1" s="1"/>
      <c r="I1" s="1"/>
    </row>
    <row r="2" spans="1:9" ht="31" x14ac:dyDescent="0.35">
      <c r="A2" s="1"/>
      <c r="B2" s="33" t="s">
        <v>0</v>
      </c>
      <c r="C2" s="33"/>
      <c r="D2" s="33"/>
      <c r="E2" s="33"/>
      <c r="F2" s="33"/>
      <c r="G2" s="33"/>
      <c r="H2" s="33"/>
      <c r="I2" s="1"/>
    </row>
    <row r="3" spans="1:9" ht="31" x14ac:dyDescent="0.35">
      <c r="A3" s="1"/>
      <c r="B3" s="33" t="s">
        <v>1</v>
      </c>
      <c r="C3" s="33"/>
      <c r="D3" s="33"/>
      <c r="E3" s="33"/>
      <c r="F3" s="33"/>
      <c r="G3" s="33"/>
      <c r="H3" s="33"/>
      <c r="I3" s="1"/>
    </row>
    <row r="4" spans="1:9" ht="31" x14ac:dyDescent="0.35">
      <c r="A4" s="1"/>
      <c r="B4" s="2"/>
      <c r="C4" s="2"/>
      <c r="D4" s="2"/>
      <c r="E4" s="2"/>
      <c r="F4" s="2"/>
      <c r="G4" s="2"/>
      <c r="H4" s="2"/>
      <c r="I4" s="1"/>
    </row>
    <row r="5" spans="1:9" x14ac:dyDescent="0.35">
      <c r="A5" s="1"/>
      <c r="B5" s="3"/>
      <c r="C5" s="3"/>
      <c r="D5" s="3"/>
      <c r="E5" s="3"/>
      <c r="F5" s="3"/>
      <c r="G5" s="3"/>
      <c r="H5" s="3"/>
      <c r="I5" s="1"/>
    </row>
    <row r="6" spans="1:9" x14ac:dyDescent="0.35">
      <c r="A6" s="1"/>
      <c r="B6" s="30" t="s">
        <v>23</v>
      </c>
      <c r="C6" s="31"/>
      <c r="D6" s="32" t="s">
        <v>22</v>
      </c>
      <c r="E6" s="29"/>
      <c r="F6" s="1"/>
      <c r="G6" s="1"/>
      <c r="H6" s="1"/>
      <c r="I6" s="1"/>
    </row>
    <row r="7" spans="1:9" x14ac:dyDescent="0.35">
      <c r="A7" s="1"/>
      <c r="B7" s="1"/>
      <c r="C7" s="1"/>
      <c r="D7" s="1"/>
      <c r="E7" s="1"/>
      <c r="F7" s="1"/>
      <c r="G7" s="1"/>
      <c r="H7" s="1"/>
      <c r="I7" s="1"/>
    </row>
    <row r="8" spans="1:9" ht="15" thickBot="1" x14ac:dyDescent="0.4">
      <c r="A8" s="1"/>
      <c r="B8" s="1"/>
      <c r="C8" s="1"/>
      <c r="D8" s="1"/>
      <c r="E8" s="1"/>
      <c r="F8" s="1"/>
      <c r="G8" s="1"/>
      <c r="H8" s="1"/>
      <c r="I8" s="1"/>
    </row>
    <row r="9" spans="1:9" ht="29.5" thickBot="1" x14ac:dyDescent="0.4">
      <c r="A9" s="1"/>
      <c r="B9" s="5" t="s">
        <v>2</v>
      </c>
      <c r="C9" s="6" t="s">
        <v>3</v>
      </c>
      <c r="D9" s="7" t="s">
        <v>4</v>
      </c>
      <c r="E9" s="24" t="s">
        <v>20</v>
      </c>
      <c r="F9" s="8" t="s">
        <v>5</v>
      </c>
      <c r="G9" s="1"/>
      <c r="H9" s="9" t="s">
        <v>6</v>
      </c>
      <c r="I9" s="1"/>
    </row>
    <row r="10" spans="1:9" ht="15" thickBot="1" x14ac:dyDescent="0.4">
      <c r="A10" s="1"/>
      <c r="B10" s="10" t="s">
        <v>7</v>
      </c>
      <c r="C10" s="11">
        <v>4850000</v>
      </c>
      <c r="D10" s="11">
        <v>5000000</v>
      </c>
      <c r="E10" s="25">
        <f>C10+D10</f>
        <v>9850000</v>
      </c>
      <c r="F10" s="28">
        <v>0</v>
      </c>
      <c r="G10" s="1"/>
      <c r="H10" s="13">
        <f>(E10*F10)+E10</f>
        <v>9850000</v>
      </c>
      <c r="I10" s="1"/>
    </row>
    <row r="11" spans="1:9" ht="15" thickBot="1" x14ac:dyDescent="0.4">
      <c r="A11" s="1"/>
      <c r="B11" s="14" t="s">
        <v>8</v>
      </c>
      <c r="C11" s="15">
        <v>1750000</v>
      </c>
      <c r="D11" s="15">
        <v>1356411</v>
      </c>
      <c r="E11" s="25">
        <f t="shared" ref="E11:E16" si="0">C11+D11</f>
        <v>3106411</v>
      </c>
      <c r="F11" s="12">
        <v>0</v>
      </c>
      <c r="G11" s="1"/>
      <c r="H11" s="13">
        <f t="shared" ref="H11:H16" si="1">(E11*F11)+E11</f>
        <v>3106411</v>
      </c>
      <c r="I11" s="1"/>
    </row>
    <row r="12" spans="1:9" ht="15" thickBot="1" x14ac:dyDescent="0.4">
      <c r="A12" s="1"/>
      <c r="B12" s="14" t="s">
        <v>9</v>
      </c>
      <c r="C12" s="15">
        <v>33000</v>
      </c>
      <c r="D12" s="15">
        <v>550000</v>
      </c>
      <c r="E12" s="25">
        <f t="shared" si="0"/>
        <v>583000</v>
      </c>
      <c r="F12" s="12">
        <v>0</v>
      </c>
      <c r="G12" s="1"/>
      <c r="H12" s="13">
        <f t="shared" si="1"/>
        <v>583000</v>
      </c>
      <c r="I12" s="1"/>
    </row>
    <row r="13" spans="1:9" ht="15" thickBot="1" x14ac:dyDescent="0.4">
      <c r="A13" s="1"/>
      <c r="B13" s="14" t="s">
        <v>10</v>
      </c>
      <c r="C13" s="15">
        <v>450000</v>
      </c>
      <c r="D13" s="15">
        <v>312000</v>
      </c>
      <c r="E13" s="25">
        <f t="shared" si="0"/>
        <v>762000</v>
      </c>
      <c r="F13" s="12">
        <v>0</v>
      </c>
      <c r="G13" s="1"/>
      <c r="H13" s="13">
        <f t="shared" si="1"/>
        <v>762000</v>
      </c>
      <c r="I13" s="1"/>
    </row>
    <row r="14" spans="1:9" ht="15" thickBot="1" x14ac:dyDescent="0.4">
      <c r="A14" s="1"/>
      <c r="B14" s="14" t="s">
        <v>11</v>
      </c>
      <c r="C14" s="15">
        <v>100000</v>
      </c>
      <c r="D14" s="15">
        <v>30000</v>
      </c>
      <c r="E14" s="25">
        <f t="shared" si="0"/>
        <v>130000</v>
      </c>
      <c r="F14" s="12">
        <v>0</v>
      </c>
      <c r="G14" s="1"/>
      <c r="H14" s="13">
        <f t="shared" si="1"/>
        <v>130000</v>
      </c>
      <c r="I14" s="1"/>
    </row>
    <row r="15" spans="1:9" ht="15" thickBot="1" x14ac:dyDescent="0.4">
      <c r="A15" s="1"/>
      <c r="B15" s="14" t="s">
        <v>12</v>
      </c>
      <c r="C15" s="15">
        <v>0</v>
      </c>
      <c r="D15" s="15">
        <v>60000</v>
      </c>
      <c r="E15" s="25">
        <f t="shared" si="0"/>
        <v>60000</v>
      </c>
      <c r="F15" s="12">
        <v>0</v>
      </c>
      <c r="G15" s="1"/>
      <c r="H15" s="13">
        <f t="shared" si="1"/>
        <v>60000</v>
      </c>
      <c r="I15" s="1"/>
    </row>
    <row r="16" spans="1:9" ht="29.5" thickBot="1" x14ac:dyDescent="0.4">
      <c r="A16" s="1"/>
      <c r="B16" s="16" t="s">
        <v>13</v>
      </c>
      <c r="C16" s="17">
        <v>200000</v>
      </c>
      <c r="D16" s="17">
        <v>200000</v>
      </c>
      <c r="E16" s="25">
        <f t="shared" si="0"/>
        <v>400000</v>
      </c>
      <c r="F16" s="12">
        <v>0</v>
      </c>
      <c r="G16" s="1"/>
      <c r="H16" s="13">
        <f t="shared" si="1"/>
        <v>400000</v>
      </c>
      <c r="I16" s="1"/>
    </row>
    <row r="17" spans="1:9" ht="15" thickBot="1" x14ac:dyDescent="0.4">
      <c r="A17" s="1"/>
      <c r="B17" s="1"/>
      <c r="C17" s="1"/>
      <c r="D17" s="1"/>
      <c r="E17" s="1"/>
      <c r="F17" s="1"/>
      <c r="G17" s="1"/>
      <c r="H17" s="1"/>
      <c r="I17" s="1"/>
    </row>
    <row r="18" spans="1:9" ht="29.5" thickBot="1" x14ac:dyDescent="0.4">
      <c r="A18" s="1"/>
      <c r="B18" s="1"/>
      <c r="C18" s="6" t="s">
        <v>14</v>
      </c>
      <c r="D18" s="7" t="s">
        <v>15</v>
      </c>
      <c r="E18" s="24" t="s">
        <v>21</v>
      </c>
      <c r="F18" s="8" t="s">
        <v>16</v>
      </c>
      <c r="G18" s="1"/>
      <c r="H18" s="9" t="s">
        <v>6</v>
      </c>
      <c r="I18" s="1"/>
    </row>
    <row r="19" spans="1:9" ht="15" thickBot="1" x14ac:dyDescent="0.4">
      <c r="A19" s="1"/>
      <c r="B19" s="18" t="s">
        <v>17</v>
      </c>
      <c r="C19" s="19">
        <v>100</v>
      </c>
      <c r="D19" s="19">
        <v>100</v>
      </c>
      <c r="E19" s="26">
        <f>C19+D19</f>
        <v>200</v>
      </c>
      <c r="F19" s="20">
        <v>0</v>
      </c>
      <c r="G19" s="1"/>
      <c r="H19" s="21">
        <f>D19*F19</f>
        <v>0</v>
      </c>
      <c r="I19" s="1"/>
    </row>
    <row r="20" spans="1:9" ht="15" thickBot="1" x14ac:dyDescent="0.4">
      <c r="A20" s="1"/>
      <c r="B20" s="1"/>
      <c r="C20" s="1"/>
      <c r="D20" s="1"/>
      <c r="E20" s="1"/>
      <c r="F20" s="1"/>
      <c r="G20" s="1"/>
      <c r="H20" s="1"/>
      <c r="I20" s="1"/>
    </row>
    <row r="21" spans="1:9" ht="21.5" thickBot="1" x14ac:dyDescent="0.4">
      <c r="A21" s="1"/>
      <c r="B21" s="22" t="s">
        <v>18</v>
      </c>
      <c r="C21" s="1"/>
      <c r="D21" s="1"/>
      <c r="E21" s="1"/>
      <c r="F21" s="1"/>
      <c r="G21" s="1"/>
      <c r="H21" s="23">
        <f>SUM(H10:H16)+H19</f>
        <v>14891411</v>
      </c>
      <c r="I21" s="1"/>
    </row>
    <row r="22" spans="1:9" x14ac:dyDescent="0.3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 s="1"/>
      <c r="B23" s="27" t="s">
        <v>19</v>
      </c>
      <c r="C23" s="4"/>
      <c r="D23" s="4"/>
      <c r="E23" s="1"/>
      <c r="F23" s="1"/>
      <c r="G23" s="1"/>
      <c r="H23" s="1"/>
      <c r="I23" s="1"/>
    </row>
  </sheetData>
  <mergeCells count="2">
    <mergeCell ref="B2:H2"/>
    <mergeCell ref="B3:H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84a06d-e9fa-4e55-9e8b-a40837439c34">
      <Terms xmlns="http://schemas.microsoft.com/office/infopath/2007/PartnerControls"/>
    </lcf76f155ced4ddcb4097134ff3c332f>
    <TaxCatchAll xmlns="99ae8886-1fe9-49a5-8875-3472594552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D228C5-69FF-4652-AEFA-02CF20610D9D}">
  <ds:schemaRefs>
    <ds:schemaRef ds:uri="http://schemas.microsoft.com/office/2006/metadata/properties"/>
    <ds:schemaRef ds:uri="http://schemas.microsoft.com/office/infopath/2007/PartnerControls"/>
    <ds:schemaRef ds:uri="4e84a06d-e9fa-4e55-9e8b-a40837439c34"/>
    <ds:schemaRef ds:uri="99ae8886-1fe9-49a5-8875-347259455220"/>
  </ds:schemaRefs>
</ds:datastoreItem>
</file>

<file path=customXml/itemProps2.xml><?xml version="1.0" encoding="utf-8"?>
<ds:datastoreItem xmlns:ds="http://schemas.openxmlformats.org/officeDocument/2006/customXml" ds:itemID="{855C3F9C-C36D-4035-AE8A-69A1AAF6C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4a06d-e9fa-4e55-9e8b-a40837439c34"/>
    <ds:schemaRef ds:uri="99ae8886-1fe9-49a5-8875-347259455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77183A-BB0E-4F53-8A82-1C630E5F40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Silje Larsen Ulverød</dc:creator>
  <cp:lastModifiedBy>Silje Larsen Ulverød</cp:lastModifiedBy>
  <dcterms:created xsi:type="dcterms:W3CDTF">2026-06-19T07:47:53Z</dcterms:created>
  <dcterms:modified xsi:type="dcterms:W3CDTF">2026-07-02T04:53:33Z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2f7043-6caf-4431-9109-8eff758a1d8b_ContentBits">
    <vt:lpwstr>0</vt:lpwstr>
  </property>
  <property fmtid="{D5CDD505-2E9C-101B-9397-08002B2CF9AE}" pid="3" name="DssFunksjon">
    <vt:lpwstr/>
  </property>
  <property fmtid="{D5CDD505-2E9C-101B-9397-08002B2CF9AE}" pid="4" name="MediaServiceImageTags">
    <vt:lpwstr/>
  </property>
  <property fmtid="{D5CDD505-2E9C-101B-9397-08002B2CF9AE}" pid="5" name="ContentTypeId">
    <vt:lpwstr>0x010100AFAD103DA7E7814DA8226E5C99D93914</vt:lpwstr>
  </property>
  <property fmtid="{D5CDD505-2E9C-101B-9397-08002B2CF9AE}" pid="6" name="MSIP_Label_b22f7043-6caf-4431-9109-8eff758a1d8b_ActionId">
    <vt:lpwstr>0007a8a3-0642-4025-bbe9-b8ff11479d81</vt:lpwstr>
  </property>
  <property fmtid="{D5CDD505-2E9C-101B-9397-08002B2CF9AE}" pid="7" name="DssAvdeling">
    <vt:lpwstr/>
  </property>
  <property fmtid="{D5CDD505-2E9C-101B-9397-08002B2CF9AE}" pid="8" name="DssDepartement">
    <vt:lpwstr/>
  </property>
  <property fmtid="{D5CDD505-2E9C-101B-9397-08002B2CF9AE}" pid="9" name="DssRomtype">
    <vt:lpwstr/>
  </property>
  <property fmtid="{D5CDD505-2E9C-101B-9397-08002B2CF9AE}" pid="10" name="MSIP_Label_b22f7043-6caf-4431-9109-8eff758a1d8b_Name">
    <vt:lpwstr>Intern (DSS)</vt:lpwstr>
  </property>
  <property fmtid="{D5CDD505-2E9C-101B-9397-08002B2CF9AE}" pid="11" name="GtProjectPhase">
    <vt:lpwstr/>
  </property>
  <property fmtid="{D5CDD505-2E9C-101B-9397-08002B2CF9AE}" pid="12" name="DssEmneord">
    <vt:lpwstr/>
  </property>
  <property fmtid="{D5CDD505-2E9C-101B-9397-08002B2CF9AE}" pid="13" name="MSIP_Label_b22f7043-6caf-4431-9109-8eff758a1d8b_Enabled">
    <vt:lpwstr>true</vt:lpwstr>
  </property>
  <property fmtid="{D5CDD505-2E9C-101B-9397-08002B2CF9AE}" pid="14" name="MSIP_Label_b22f7043-6caf-4431-9109-8eff758a1d8b_Method">
    <vt:lpwstr>Standard</vt:lpwstr>
  </property>
  <property fmtid="{D5CDD505-2E9C-101B-9397-08002B2CF9AE}" pid="15" name="MSIP_Label_b22f7043-6caf-4431-9109-8eff758a1d8b_SiteId">
    <vt:lpwstr>f696e186-1c3b-44cd-bf76-5ace0e7007bd</vt:lpwstr>
  </property>
  <property fmtid="{D5CDD505-2E9C-101B-9397-08002B2CF9AE}" pid="16" name="MSIP_Label_b22f7043-6caf-4431-9109-8eff758a1d8b_SetDate">
    <vt:lpwstr>2021-11-23T12:28:16Z</vt:lpwstr>
  </property>
</Properties>
</file>